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ielo-my.sharepoint.com/personal/alanne_cielo_com_br/Documents/1 - Nova Area de trabalho/Area de Trabalho/Editais/Edital Senac SP/2026/PEE-2026000035-EDITAL-E-MINUTA-CONTRATUAL/"/>
    </mc:Choice>
  </mc:AlternateContent>
  <xr:revisionPtr revIDLastSave="52" documentId="13_ncr:1_{CAFE54A1-D36F-4FE6-A582-8BD90139234E}" xr6:coauthVersionLast="47" xr6:coauthVersionMax="47" xr10:uidLastSave="{1DF4D59F-E060-4F23-B344-9BA83C0D554A}"/>
  <bookViews>
    <workbookView xWindow="-110" yWindow="-110" windowWidth="19420" windowHeight="10300" tabRatio="861" xr2:uid="{00000000-000D-0000-FFFF-FFFF00000000}"/>
  </bookViews>
  <sheets>
    <sheet name="Lote 2 - Hotelaria e Editora" sheetId="13" r:id="rId1"/>
    <sheet name="Planilha1" sheetId="14" r:id="rId2"/>
    <sheet name="Planilha2" sheetId="1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15" l="1"/>
  <c r="H5" i="15"/>
  <c r="H6" i="15"/>
  <c r="H7" i="15"/>
  <c r="H8" i="15"/>
  <c r="H9" i="15"/>
  <c r="H10" i="15"/>
  <c r="H11" i="15"/>
  <c r="H12" i="15"/>
  <c r="H13" i="15"/>
  <c r="H14" i="15"/>
  <c r="H15" i="15"/>
  <c r="G20" i="15"/>
  <c r="E20" i="15"/>
  <c r="G19" i="15"/>
  <c r="E19" i="15"/>
  <c r="D16" i="15"/>
  <c r="E15" i="15"/>
  <c r="E14" i="15"/>
  <c r="E13" i="15"/>
  <c r="E12" i="15"/>
  <c r="E11" i="15"/>
  <c r="E10" i="15"/>
  <c r="E9" i="15"/>
  <c r="E8" i="15"/>
  <c r="E7" i="15"/>
  <c r="E6" i="15"/>
  <c r="E5" i="15"/>
  <c r="E4" i="15"/>
  <c r="B9" i="14"/>
  <c r="E16" i="15" l="1"/>
  <c r="E22" i="15" s="1"/>
  <c r="G10" i="15" s="1"/>
  <c r="D16" i="13"/>
  <c r="E15" i="13"/>
  <c r="G20" i="13"/>
  <c r="E20" i="13"/>
  <c r="G19" i="13"/>
  <c r="E19" i="13"/>
  <c r="E14" i="13"/>
  <c r="E13" i="13"/>
  <c r="E12" i="13"/>
  <c r="E11" i="13"/>
  <c r="E10" i="13"/>
  <c r="E9" i="13"/>
  <c r="E8" i="13"/>
  <c r="E7" i="13"/>
  <c r="E6" i="13"/>
  <c r="E5" i="13"/>
  <c r="E4" i="13"/>
  <c r="G11" i="15" l="1"/>
  <c r="G7" i="15"/>
  <c r="G9" i="15"/>
  <c r="G4" i="15"/>
  <c r="G8" i="15"/>
  <c r="G5" i="15"/>
  <c r="G12" i="15"/>
  <c r="G14" i="15"/>
  <c r="G6" i="15"/>
  <c r="G15" i="15"/>
  <c r="G13" i="15"/>
  <c r="E16" i="13"/>
  <c r="E22" i="13" s="1"/>
  <c r="G5" i="13" s="1"/>
  <c r="G22" i="15" l="1"/>
  <c r="G15" i="13"/>
  <c r="G14" i="13"/>
  <c r="G13" i="13"/>
  <c r="G11" i="13"/>
  <c r="G12" i="13"/>
  <c r="G10" i="13"/>
  <c r="G9" i="13"/>
  <c r="G7" i="13"/>
  <c r="G8" i="13"/>
  <c r="G6" i="13"/>
  <c r="G4" i="13"/>
  <c r="G22" i="13" l="1"/>
</calcChain>
</file>

<file path=xl/sharedStrings.xml><?xml version="1.0" encoding="utf-8"?>
<sst xmlns="http://schemas.openxmlformats.org/spreadsheetml/2006/main" count="81" uniqueCount="38">
  <si>
    <t>Tarifação Anual</t>
  </si>
  <si>
    <t>% Taxa Bandeira</t>
  </si>
  <si>
    <t>% Tarifa</t>
  </si>
  <si>
    <t>Aluguel</t>
  </si>
  <si>
    <t>Previsão Quantidade</t>
  </si>
  <si>
    <t>Valor Aluguel Mês</t>
  </si>
  <si>
    <t>Total Tarifação Ano</t>
  </si>
  <si>
    <t>Previsão Ticket Médio Cartões de Débito</t>
  </si>
  <si>
    <t>Previsão Ticket Médio Cartões de Crédito</t>
  </si>
  <si>
    <t>Bandeira  /Modalidade / Parcelamento</t>
  </si>
  <si>
    <t>Ponto de Venda – online</t>
  </si>
  <si>
    <t>Item</t>
  </si>
  <si>
    <t>Terminais – físico</t>
  </si>
  <si>
    <t>Pix</t>
  </si>
  <si>
    <t>Faturamento realizado 2025</t>
  </si>
  <si>
    <t>Amex - Crédito à vista</t>
  </si>
  <si>
    <t>Elo - Crédito à vista</t>
  </si>
  <si>
    <t>Elo - Débito</t>
  </si>
  <si>
    <t>Amex - Crédito 2 a 6</t>
  </si>
  <si>
    <t>Elo - Crédito 2 a 6</t>
  </si>
  <si>
    <t>Mastercard - Crédito à vista</t>
  </si>
  <si>
    <t>Mastercard - Crédito 2 a 6</t>
  </si>
  <si>
    <t>Mastercard - Débito</t>
  </si>
  <si>
    <t>Visa - Crédito à vista</t>
  </si>
  <si>
    <t>Visa - Crédito 2 a 6</t>
  </si>
  <si>
    <t>Visa - Electron Débito</t>
  </si>
  <si>
    <t xml:space="preserve">LOTE 2 - HOTELARIA E EDITORA </t>
  </si>
  <si>
    <t xml:space="preserve">TOTAIS </t>
  </si>
  <si>
    <t>MDR</t>
  </si>
  <si>
    <t>VISA</t>
  </si>
  <si>
    <t>MASTERCARD</t>
  </si>
  <si>
    <t>AMEX</t>
  </si>
  <si>
    <t>ELO</t>
  </si>
  <si>
    <t>CREDITO</t>
  </si>
  <si>
    <t>DEBITO</t>
  </si>
  <si>
    <t>-</t>
  </si>
  <si>
    <t>PARCELADO - ATE 6</t>
  </si>
  <si>
    <t>PARCELADO DE 7 A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</si>
</sst>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7"/>
      <color rgb="FF0D5FC0"/>
      <name val="Segoe UI"/>
      <family val="2"/>
    </font>
    <font>
      <sz val="7"/>
      <color rgb="FF181818"/>
      <name val="Segoe UI"/>
      <family val="2"/>
    </font>
    <font>
      <b/>
      <sz val="7"/>
      <color rgb="FF5C6A7B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BE0E5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2" fontId="0" fillId="0" borderId="1" xfId="0" applyNumberFormat="1" applyBorder="1"/>
    <xf numFmtId="0" fontId="0" fillId="0" borderId="1" xfId="0" applyBorder="1"/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0" fillId="0" borderId="1" xfId="0" applyNumberForma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/>
    <xf numFmtId="44" fontId="0" fillId="0" borderId="1" xfId="1" applyFont="1" applyBorder="1"/>
    <xf numFmtId="3" fontId="0" fillId="0" borderId="8" xfId="0" applyNumberFormat="1" applyBorder="1" applyAlignment="1">
      <alignment wrapText="1"/>
    </xf>
    <xf numFmtId="10" fontId="2" fillId="3" borderId="1" xfId="0" applyNumberFormat="1" applyFont="1" applyFill="1" applyBorder="1" applyAlignment="1">
      <alignment horizontal="right" wrapText="1"/>
    </xf>
    <xf numFmtId="3" fontId="2" fillId="3" borderId="1" xfId="0" applyNumberFormat="1" applyFont="1" applyFill="1" applyBorder="1" applyAlignment="1">
      <alignment wrapText="1"/>
    </xf>
    <xf numFmtId="10" fontId="2" fillId="3" borderId="1" xfId="0" applyNumberFormat="1" applyFont="1" applyFill="1" applyBorder="1"/>
    <xf numFmtId="4" fontId="2" fillId="3" borderId="1" xfId="0" applyNumberFormat="1" applyFont="1" applyFill="1" applyBorder="1"/>
    <xf numFmtId="44" fontId="4" fillId="0" borderId="3" xfId="1" applyFont="1" applyBorder="1" applyAlignment="1">
      <alignment vertical="center" wrapText="1"/>
    </xf>
    <xf numFmtId="44" fontId="4" fillId="0" borderId="6" xfId="1" applyFont="1" applyFill="1" applyBorder="1" applyAlignment="1">
      <alignment vertical="center" wrapText="1"/>
    </xf>
    <xf numFmtId="10" fontId="2" fillId="4" borderId="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4" fontId="2" fillId="6" borderId="1" xfId="1" applyFont="1" applyFill="1" applyBorder="1"/>
    <xf numFmtId="164" fontId="0" fillId="0" borderId="1" xfId="0" applyNumberFormat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10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4" fontId="2" fillId="7" borderId="1" xfId="1" applyFont="1" applyFill="1" applyBorder="1"/>
    <xf numFmtId="44" fontId="0" fillId="0" borderId="0" xfId="0" applyNumberFormat="1"/>
    <xf numFmtId="0" fontId="9" fillId="0" borderId="0" xfId="0" applyFont="1" applyAlignment="1">
      <alignment vertical="center" wrapText="1"/>
    </xf>
    <xf numFmtId="10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0" fontId="0" fillId="0" borderId="0" xfId="0" applyNumberFormat="1"/>
    <xf numFmtId="165" fontId="0" fillId="0" borderId="1" xfId="2" applyNumberFormat="1" applyFont="1" applyBorder="1"/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3505-C7CC-47C2-850C-87793C804DF8}">
  <dimension ref="B2:G25"/>
  <sheetViews>
    <sheetView tabSelected="1" workbookViewId="0">
      <selection activeCell="D4" sqref="D4"/>
    </sheetView>
  </sheetViews>
  <sheetFormatPr defaultRowHeight="14.5" x14ac:dyDescent="0.35"/>
  <cols>
    <col min="1" max="1" width="2.7265625" customWidth="1"/>
    <col min="2" max="2" width="9.26953125" customWidth="1"/>
    <col min="3" max="3" width="26" customWidth="1"/>
    <col min="4" max="4" width="21.54296875" customWidth="1"/>
    <col min="5" max="5" width="19.81640625" customWidth="1"/>
    <col min="6" max="6" width="10.26953125" customWidth="1"/>
    <col min="7" max="7" width="21.7265625" bestFit="1" customWidth="1"/>
  </cols>
  <sheetData>
    <row r="2" spans="2:7" x14ac:dyDescent="0.35">
      <c r="B2" s="50" t="s">
        <v>26</v>
      </c>
      <c r="C2" s="51"/>
      <c r="D2" s="51"/>
      <c r="E2" s="51"/>
      <c r="F2" s="51"/>
      <c r="G2" s="52"/>
    </row>
    <row r="3" spans="2:7" s="9" customFormat="1" ht="29" x14ac:dyDescent="0.35">
      <c r="B3" s="34" t="s">
        <v>11</v>
      </c>
      <c r="C3" s="35" t="s">
        <v>9</v>
      </c>
      <c r="D3" s="35" t="s">
        <v>14</v>
      </c>
      <c r="E3" s="35" t="s">
        <v>0</v>
      </c>
      <c r="F3" s="34" t="s">
        <v>1</v>
      </c>
      <c r="G3" s="34" t="s">
        <v>2</v>
      </c>
    </row>
    <row r="4" spans="2:7" x14ac:dyDescent="0.35">
      <c r="B4" s="2">
        <v>1</v>
      </c>
      <c r="C4" s="24" t="s">
        <v>15</v>
      </c>
      <c r="D4" s="25">
        <v>1649727.4199999997</v>
      </c>
      <c r="E4" s="37">
        <f t="shared" ref="E4:E14" si="0">D4*F4%</f>
        <v>26230.665977999997</v>
      </c>
      <c r="F4" s="4">
        <v>1.59</v>
      </c>
      <c r="G4" s="33">
        <f t="shared" ref="G4:G14" si="1">IF(F4="","Incluir % Taxa Bandeira",(E4/$E$22))</f>
        <v>1.2879631486138018E-2</v>
      </c>
    </row>
    <row r="5" spans="2:7" x14ac:dyDescent="0.35">
      <c r="B5" s="2">
        <v>2</v>
      </c>
      <c r="C5" s="24" t="s">
        <v>18</v>
      </c>
      <c r="D5" s="25">
        <v>2945218.79</v>
      </c>
      <c r="E5" s="37">
        <f t="shared" si="0"/>
        <v>47712.544398000005</v>
      </c>
      <c r="F5" s="4">
        <v>1.6200000000000003</v>
      </c>
      <c r="G5" s="33">
        <f t="shared" si="1"/>
        <v>2.3427540483632589E-2</v>
      </c>
    </row>
    <row r="6" spans="2:7" x14ac:dyDescent="0.35">
      <c r="B6" s="2">
        <v>3</v>
      </c>
      <c r="C6" s="24" t="s">
        <v>16</v>
      </c>
      <c r="D6" s="25">
        <v>306508.91000000009</v>
      </c>
      <c r="E6" s="37">
        <f t="shared" si="0"/>
        <v>9563.0779920000041</v>
      </c>
      <c r="F6" s="4">
        <v>3.12</v>
      </c>
      <c r="G6" s="33">
        <f t="shared" si="1"/>
        <v>4.6956078245767819E-3</v>
      </c>
    </row>
    <row r="7" spans="2:7" x14ac:dyDescent="0.35">
      <c r="B7" s="2">
        <v>4</v>
      </c>
      <c r="C7" s="24" t="s">
        <v>19</v>
      </c>
      <c r="D7" s="25">
        <v>1341417.0900000001</v>
      </c>
      <c r="E7" s="37">
        <f t="shared" si="0"/>
        <v>47217.881568000004</v>
      </c>
      <c r="F7" s="4">
        <v>3.52</v>
      </c>
      <c r="G7" s="33">
        <f t="shared" si="1"/>
        <v>2.3184653971882043E-2</v>
      </c>
    </row>
    <row r="8" spans="2:7" x14ac:dyDescent="0.35">
      <c r="B8" s="2">
        <v>5</v>
      </c>
      <c r="C8" s="24" t="s">
        <v>17</v>
      </c>
      <c r="D8" s="25">
        <v>185613.25999999995</v>
      </c>
      <c r="E8" s="37">
        <f t="shared" si="0"/>
        <v>4083.4917199999986</v>
      </c>
      <c r="F8" s="4">
        <v>2.1999999999999997</v>
      </c>
      <c r="G8" s="33">
        <f t="shared" si="1"/>
        <v>2.0050527338652795E-3</v>
      </c>
    </row>
    <row r="9" spans="2:7" x14ac:dyDescent="0.35">
      <c r="B9" s="2">
        <v>6</v>
      </c>
      <c r="C9" s="24" t="s">
        <v>20</v>
      </c>
      <c r="D9" s="25">
        <v>11788428.099999979</v>
      </c>
      <c r="E9" s="37">
        <f t="shared" si="0"/>
        <v>235768.5619999996</v>
      </c>
      <c r="F9" s="4">
        <v>2</v>
      </c>
      <c r="G9" s="33">
        <f t="shared" si="1"/>
        <v>0.11576572997130627</v>
      </c>
    </row>
    <row r="10" spans="2:7" x14ac:dyDescent="0.35">
      <c r="B10" s="2">
        <v>7</v>
      </c>
      <c r="C10" s="24" t="s">
        <v>21</v>
      </c>
      <c r="D10" s="25">
        <v>33892665.470000029</v>
      </c>
      <c r="E10" s="37">
        <f t="shared" si="0"/>
        <v>684631.8424940008</v>
      </c>
      <c r="F10" s="4">
        <v>2.0200000000000005</v>
      </c>
      <c r="G10" s="33">
        <f t="shared" si="1"/>
        <v>0.33616400904170812</v>
      </c>
    </row>
    <row r="11" spans="2:7" x14ac:dyDescent="0.35">
      <c r="B11" s="2">
        <v>8</v>
      </c>
      <c r="C11" s="24" t="s">
        <v>22</v>
      </c>
      <c r="D11" s="25">
        <v>1884112.4900000005</v>
      </c>
      <c r="E11" s="37">
        <f>D11*F11%</f>
        <v>29392.154844000008</v>
      </c>
      <c r="F11" s="4">
        <v>1.56</v>
      </c>
      <c r="G11" s="33">
        <f t="shared" si="1"/>
        <v>1.4431967655404932E-2</v>
      </c>
    </row>
    <row r="12" spans="2:7" x14ac:dyDescent="0.35">
      <c r="B12" s="2">
        <v>9</v>
      </c>
      <c r="C12" s="24" t="s">
        <v>23</v>
      </c>
      <c r="D12" s="25">
        <v>8038101.4099999946</v>
      </c>
      <c r="E12" s="37">
        <f t="shared" si="0"/>
        <v>136647.7239699999</v>
      </c>
      <c r="F12" s="4">
        <v>1.7000000000000002</v>
      </c>
      <c r="G12" s="33">
        <f t="shared" si="1"/>
        <v>6.70959833665382E-2</v>
      </c>
    </row>
    <row r="13" spans="2:7" x14ac:dyDescent="0.35">
      <c r="B13" s="2">
        <v>10</v>
      </c>
      <c r="C13" s="24" t="s">
        <v>24</v>
      </c>
      <c r="D13" s="25">
        <v>26310380.750000007</v>
      </c>
      <c r="E13" s="37">
        <f t="shared" si="0"/>
        <v>786680.38442500017</v>
      </c>
      <c r="F13" s="4">
        <v>2.9899999999999998</v>
      </c>
      <c r="G13" s="33">
        <f t="shared" si="1"/>
        <v>0.38627130006021809</v>
      </c>
    </row>
    <row r="14" spans="2:7" x14ac:dyDescent="0.35">
      <c r="B14" s="2">
        <v>11</v>
      </c>
      <c r="C14" s="24" t="s">
        <v>25</v>
      </c>
      <c r="D14" s="25">
        <v>1686607.6499999997</v>
      </c>
      <c r="E14" s="37">
        <f t="shared" si="0"/>
        <v>28672.330049999997</v>
      </c>
      <c r="F14" s="4">
        <v>1.7000000000000002</v>
      </c>
      <c r="G14" s="33">
        <f t="shared" si="1"/>
        <v>1.4078523404729744E-2</v>
      </c>
    </row>
    <row r="15" spans="2:7" x14ac:dyDescent="0.35">
      <c r="B15" s="2">
        <v>12</v>
      </c>
      <c r="C15" s="24" t="s">
        <v>13</v>
      </c>
      <c r="D15" s="25">
        <v>414299.21</v>
      </c>
      <c r="E15" s="37">
        <f t="shared" ref="E15" si="2">D15*F15%</f>
        <v>6214.4881500000001</v>
      </c>
      <c r="F15" s="4">
        <v>1.5</v>
      </c>
      <c r="G15" s="33">
        <f t="shared" ref="G15" si="3">IF(F15="","Incluir % Taxa Bandeira",(E15/$E$22))</f>
        <v>3.0514024048837519E-3</v>
      </c>
    </row>
    <row r="16" spans="2:7" x14ac:dyDescent="0.35">
      <c r="B16" s="53" t="s">
        <v>27</v>
      </c>
      <c r="C16" s="54"/>
      <c r="D16" s="36">
        <f>SUM(D4:D15)</f>
        <v>90443080.550000012</v>
      </c>
      <c r="E16" s="38">
        <f>SUM(E4:E14)</f>
        <v>2036600.6594390003</v>
      </c>
      <c r="F16" s="55"/>
      <c r="G16" s="55"/>
    </row>
    <row r="18" spans="2:7" s="9" customFormat="1" ht="43.5" hidden="1" x14ac:dyDescent="0.35">
      <c r="B18" s="7" t="s">
        <v>11</v>
      </c>
      <c r="C18" s="1" t="s">
        <v>3</v>
      </c>
      <c r="D18" s="1" t="s">
        <v>4</v>
      </c>
      <c r="E18" s="1" t="s">
        <v>0</v>
      </c>
      <c r="F18" s="8" t="s">
        <v>5</v>
      </c>
      <c r="G18" s="10" t="s">
        <v>2</v>
      </c>
    </row>
    <row r="19" spans="2:7" s="9" customFormat="1" hidden="1" x14ac:dyDescent="0.35">
      <c r="B19" s="11">
        <v>16</v>
      </c>
      <c r="C19" s="23" t="s">
        <v>12</v>
      </c>
      <c r="D19" s="26">
        <v>24</v>
      </c>
      <c r="E19" s="28">
        <f>D19*F19*12</f>
        <v>0</v>
      </c>
      <c r="F19" s="12"/>
      <c r="G19" s="27" t="str">
        <f>IF(F19="","Incluir Valor Aluguel",(E19/$E$23))</f>
        <v>Incluir Valor Aluguel</v>
      </c>
    </row>
    <row r="20" spans="2:7" s="9" customFormat="1" hidden="1" x14ac:dyDescent="0.35">
      <c r="B20" s="11">
        <v>17</v>
      </c>
      <c r="C20" s="23" t="s">
        <v>10</v>
      </c>
      <c r="D20" s="26">
        <v>2</v>
      </c>
      <c r="E20" s="28">
        <f>D20*F20*12</f>
        <v>0</v>
      </c>
      <c r="F20" s="12"/>
      <c r="G20" s="27" t="str">
        <f>IF(F20="","Incluir Valor Aluguel",(E20/$E$23))</f>
        <v>Incluir Valor Aluguel</v>
      </c>
    </row>
    <row r="21" spans="2:7" hidden="1" x14ac:dyDescent="0.35">
      <c r="E21" s="6"/>
    </row>
    <row r="22" spans="2:7" hidden="1" x14ac:dyDescent="0.35">
      <c r="B22" s="3"/>
      <c r="C22" s="3" t="s">
        <v>6</v>
      </c>
      <c r="D22" s="5"/>
      <c r="E22" s="30">
        <f>E16+E19+E20</f>
        <v>2036600.6594390003</v>
      </c>
      <c r="F22" s="5"/>
      <c r="G22" s="29">
        <f>SUM(G4:G14,G19)</f>
        <v>0.99999999999999989</v>
      </c>
    </row>
    <row r="23" spans="2:7" hidden="1" x14ac:dyDescent="0.35"/>
    <row r="24" spans="2:7" s="9" customFormat="1" ht="26" hidden="1" x14ac:dyDescent="0.35">
      <c r="B24" s="13"/>
      <c r="C24" s="14" t="s">
        <v>7</v>
      </c>
      <c r="D24" s="31">
        <v>132.28</v>
      </c>
      <c r="E24" s="15"/>
      <c r="F24" s="16"/>
      <c r="G24" s="17"/>
    </row>
    <row r="25" spans="2:7" s="9" customFormat="1" ht="26" hidden="1" x14ac:dyDescent="0.35">
      <c r="B25" s="18"/>
      <c r="C25" s="19" t="s">
        <v>8</v>
      </c>
      <c r="D25" s="32">
        <v>2659.3929024367299</v>
      </c>
      <c r="E25" s="20"/>
      <c r="F25" s="21"/>
      <c r="G25" s="22"/>
    </row>
  </sheetData>
  <sheetProtection algorithmName="SHA-512" hashValue="jARu9oIrFLHVgiZi1oHAnucolaXusUz9yZGPYdXNLOlNq/sRLZ+BMj717qCQFKK1VqRQsvMPl0SX2XrfG9tBkA==" saltValue="p+boaS92DTQ3Kf80JJiKMg==" spinCount="100000" sheet="1" objects="1" scenarios="1"/>
  <protectedRanges>
    <protectedRange sqref="F4:F15" name="Intervalo1"/>
  </protectedRanges>
  <mergeCells count="3">
    <mergeCell ref="B2:G2"/>
    <mergeCell ref="B16:C16"/>
    <mergeCell ref="F16:G16"/>
  </mergeCells>
  <pageMargins left="0.51181102362204722" right="0.51181102362204722" top="0.78740157480314965" bottom="0.78740157480314965" header="0.31496062992125984" footer="0.31496062992125984"/>
  <pageSetup scale="90" orientation="portrait" r:id="rId1"/>
  <headerFooter>
    <oddFooter>&amp;R_x000D_&amp;1#&amp;"Aptos"&amp;10&amp;K000000 INFORMAÇÃO INTERNA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2BF2-B76F-4A91-A5B5-0417EA6BCBC4}">
  <dimension ref="A1:K23"/>
  <sheetViews>
    <sheetView workbookViewId="0">
      <selection activeCell="H2" sqref="H2:H5"/>
    </sheetView>
  </sheetViews>
  <sheetFormatPr defaultColWidth="23.453125" defaultRowHeight="14.5" x14ac:dyDescent="0.35"/>
  <cols>
    <col min="1" max="1" width="13.81640625" bestFit="1" customWidth="1"/>
    <col min="2" max="2" width="17.36328125" bestFit="1" customWidth="1"/>
    <col min="3" max="3" width="9.08984375" bestFit="1" customWidth="1"/>
    <col min="4" max="5" width="4.26953125" bestFit="1" customWidth="1"/>
    <col min="6" max="6" width="3.54296875" customWidth="1"/>
    <col min="7" max="7" width="13.81640625" bestFit="1" customWidth="1"/>
    <col min="8" max="8" width="4.26953125" bestFit="1" customWidth="1"/>
    <col min="9" max="9" width="9.08984375" bestFit="1" customWidth="1"/>
    <col min="10" max="11" width="4.26953125" bestFit="1" customWidth="1"/>
  </cols>
  <sheetData>
    <row r="1" spans="1:11" ht="15" thickBot="1" x14ac:dyDescent="0.4">
      <c r="A1" s="39" t="s">
        <v>28</v>
      </c>
      <c r="B1" s="39" t="s">
        <v>29</v>
      </c>
      <c r="C1" s="39" t="s">
        <v>30</v>
      </c>
      <c r="D1" s="39" t="s">
        <v>31</v>
      </c>
      <c r="E1" s="39" t="s">
        <v>32</v>
      </c>
      <c r="G1" s="39" t="s">
        <v>28</v>
      </c>
      <c r="H1" s="39" t="s">
        <v>29</v>
      </c>
      <c r="I1" s="39" t="s">
        <v>30</v>
      </c>
      <c r="J1" s="39" t="s">
        <v>32</v>
      </c>
      <c r="K1" s="39" t="s">
        <v>31</v>
      </c>
    </row>
    <row r="2" spans="1:11" ht="15" thickBot="1" x14ac:dyDescent="0.4">
      <c r="A2" s="40" t="s">
        <v>33</v>
      </c>
      <c r="B2" s="41">
        <v>4.0000000000000001E-3</v>
      </c>
      <c r="C2" s="41">
        <v>7.0000000000000001E-3</v>
      </c>
      <c r="D2" s="41">
        <v>2.8999999999999998E-3</v>
      </c>
      <c r="E2" s="41">
        <v>1.8200000000000001E-2</v>
      </c>
      <c r="G2" s="40" t="s">
        <v>33</v>
      </c>
      <c r="H2" s="41">
        <v>4.0000000000000001E-3</v>
      </c>
      <c r="I2" s="41">
        <v>7.0000000000000001E-3</v>
      </c>
      <c r="J2" s="41">
        <v>1.8200000000000001E-2</v>
      </c>
      <c r="K2" s="41">
        <v>2.8999999999999998E-3</v>
      </c>
    </row>
    <row r="3" spans="1:11" ht="15" thickBot="1" x14ac:dyDescent="0.4">
      <c r="A3" s="40" t="s">
        <v>36</v>
      </c>
      <c r="B3" s="41">
        <v>1.6899999999999998E-2</v>
      </c>
      <c r="C3" s="41">
        <v>7.1999999999999998E-3</v>
      </c>
      <c r="D3" s="41">
        <v>3.2000000000000002E-3</v>
      </c>
      <c r="E3" s="41">
        <v>2.2200000000000001E-2</v>
      </c>
      <c r="F3" s="41"/>
      <c r="G3" s="40" t="s">
        <v>36</v>
      </c>
      <c r="H3" s="41">
        <v>1.6899999999999998E-2</v>
      </c>
      <c r="I3" s="41">
        <v>7.1999999999999998E-3</v>
      </c>
      <c r="J3" s="41">
        <v>2.2200000000000001E-2</v>
      </c>
      <c r="K3" s="41">
        <v>3.2000000000000002E-3</v>
      </c>
    </row>
    <row r="4" spans="1:11" ht="15" thickBot="1" x14ac:dyDescent="0.4">
      <c r="A4" s="40" t="s">
        <v>37</v>
      </c>
      <c r="B4" s="41">
        <v>2.1899999999999999E-2</v>
      </c>
      <c r="C4" s="41">
        <v>8.0999999999999996E-3</v>
      </c>
      <c r="D4" s="41">
        <v>3.3E-3</v>
      </c>
      <c r="E4" s="41">
        <v>2.8199999999999999E-2</v>
      </c>
      <c r="G4" s="40" t="s">
        <v>37</v>
      </c>
      <c r="H4" s="41">
        <v>2.1899999999999999E-2</v>
      </c>
      <c r="I4" s="41">
        <v>8.0999999999999996E-3</v>
      </c>
      <c r="J4" s="41">
        <v>2.8199999999999999E-2</v>
      </c>
      <c r="K4" s="41">
        <v>3.3E-3</v>
      </c>
    </row>
    <row r="5" spans="1:11" ht="15" thickBot="1" x14ac:dyDescent="0.4">
      <c r="A5" s="40" t="s">
        <v>34</v>
      </c>
      <c r="B5" s="41">
        <v>4.0000000000000001E-3</v>
      </c>
      <c r="C5" s="41">
        <v>2.5999999999999999E-3</v>
      </c>
      <c r="D5" s="42" t="s">
        <v>35</v>
      </c>
      <c r="E5" s="41">
        <v>8.9999999999999993E-3</v>
      </c>
      <c r="G5" s="40" t="s">
        <v>34</v>
      </c>
      <c r="H5" s="41">
        <v>4.0000000000000001E-3</v>
      </c>
      <c r="I5" s="41">
        <v>2.5999999999999999E-3</v>
      </c>
      <c r="J5" s="41">
        <v>8.9999999999999993E-3</v>
      </c>
      <c r="K5" s="42"/>
    </row>
    <row r="6" spans="1:11" x14ac:dyDescent="0.35">
      <c r="A6" s="45"/>
      <c r="B6" s="46"/>
      <c r="C6" s="46"/>
      <c r="D6" s="47"/>
      <c r="E6" s="46"/>
      <c r="G6" s="45"/>
      <c r="H6" s="46"/>
      <c r="I6" s="46"/>
      <c r="J6" s="46"/>
      <c r="K6" s="47"/>
    </row>
    <row r="7" spans="1:11" x14ac:dyDescent="0.35">
      <c r="B7" s="43">
        <v>82887233.800000265</v>
      </c>
    </row>
    <row r="8" spans="1:11" ht="15" thickBot="1" x14ac:dyDescent="0.4">
      <c r="A8" s="41"/>
      <c r="B8" s="36">
        <v>90443080.550000012</v>
      </c>
    </row>
    <row r="9" spans="1:11" ht="15" thickBot="1" x14ac:dyDescent="0.4">
      <c r="A9" s="41"/>
      <c r="B9" s="44">
        <f>SUM(B7:B8)</f>
        <v>173330314.35000026</v>
      </c>
    </row>
    <row r="10" spans="1:11" ht="15" thickBot="1" x14ac:dyDescent="0.4">
      <c r="A10" s="41"/>
    </row>
    <row r="11" spans="1:11" ht="15" thickBot="1" x14ac:dyDescent="0.4">
      <c r="A11" s="41"/>
    </row>
    <row r="12" spans="1:11" ht="15" thickBot="1" x14ac:dyDescent="0.4">
      <c r="A12" s="41"/>
    </row>
    <row r="13" spans="1:11" ht="15" thickBot="1" x14ac:dyDescent="0.4">
      <c r="A13" s="41"/>
    </row>
    <row r="14" spans="1:11" ht="15" thickBot="1" x14ac:dyDescent="0.4">
      <c r="A14" s="42"/>
    </row>
    <row r="15" spans="1:11" ht="15" thickBot="1" x14ac:dyDescent="0.4">
      <c r="A15" s="41"/>
    </row>
    <row r="16" spans="1:11" ht="15" thickBot="1" x14ac:dyDescent="0.4">
      <c r="A16" s="41"/>
    </row>
    <row r="17" spans="1:1" ht="15" thickBot="1" x14ac:dyDescent="0.4">
      <c r="A17" s="41"/>
    </row>
    <row r="18" spans="1:1" ht="15" thickBot="1" x14ac:dyDescent="0.4">
      <c r="A18" s="41"/>
    </row>
    <row r="19" spans="1:1" ht="15" thickBot="1" x14ac:dyDescent="0.4">
      <c r="A19" s="41"/>
    </row>
    <row r="20" spans="1:1" ht="15" thickBot="1" x14ac:dyDescent="0.4">
      <c r="A20" s="41"/>
    </row>
    <row r="21" spans="1:1" ht="15" thickBot="1" x14ac:dyDescent="0.4">
      <c r="A21" s="41"/>
    </row>
    <row r="22" spans="1:1" ht="15" thickBot="1" x14ac:dyDescent="0.4">
      <c r="A22" s="41"/>
    </row>
    <row r="23" spans="1:1" ht="15" thickBot="1" x14ac:dyDescent="0.4">
      <c r="A23" s="4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F3552-CF3E-4203-9EA3-B29E0A5F7D73}">
  <dimension ref="B2:H25"/>
  <sheetViews>
    <sheetView workbookViewId="0">
      <selection activeCell="F15" sqref="F15"/>
    </sheetView>
  </sheetViews>
  <sheetFormatPr defaultRowHeight="14.5" x14ac:dyDescent="0.35"/>
  <cols>
    <col min="1" max="1" width="2.7265625" customWidth="1"/>
    <col min="2" max="2" width="9.26953125" customWidth="1"/>
    <col min="3" max="3" width="26" customWidth="1"/>
    <col min="4" max="4" width="21.54296875" customWidth="1"/>
    <col min="5" max="5" width="19.81640625" customWidth="1"/>
    <col min="6" max="6" width="10.26953125" customWidth="1"/>
    <col min="7" max="7" width="21.7265625" bestFit="1" customWidth="1"/>
  </cols>
  <sheetData>
    <row r="2" spans="2:8" x14ac:dyDescent="0.35">
      <c r="B2" s="50" t="s">
        <v>26</v>
      </c>
      <c r="C2" s="51"/>
      <c r="D2" s="51"/>
      <c r="E2" s="51"/>
      <c r="F2" s="51"/>
      <c r="G2" s="52"/>
    </row>
    <row r="3" spans="2:8" s="9" customFormat="1" ht="29" x14ac:dyDescent="0.35">
      <c r="B3" s="34" t="s">
        <v>11</v>
      </c>
      <c r="C3" s="35" t="s">
        <v>9</v>
      </c>
      <c r="D3" s="35" t="s">
        <v>14</v>
      </c>
      <c r="E3" s="35" t="s">
        <v>0</v>
      </c>
      <c r="F3" s="34" t="s">
        <v>1</v>
      </c>
      <c r="G3" s="34" t="s">
        <v>2</v>
      </c>
    </row>
    <row r="4" spans="2:8" x14ac:dyDescent="0.35">
      <c r="B4" s="2">
        <v>1</v>
      </c>
      <c r="C4" s="24" t="s">
        <v>15</v>
      </c>
      <c r="D4" s="25">
        <v>1649727.4199999997</v>
      </c>
      <c r="E4" s="37">
        <f t="shared" ref="E4:E15" si="0">D4*F4%</f>
        <v>0.47842095179999988</v>
      </c>
      <c r="F4" s="49">
        <v>2.9E-5</v>
      </c>
      <c r="G4" s="33">
        <f t="shared" ref="G4:G15" si="1">IF(F4="","Incluir % Taxa Bandeira",(E4/$E$22))</f>
        <v>5.5534118452123389E-5</v>
      </c>
      <c r="H4" s="48">
        <f>F4+1%</f>
        <v>1.0029E-2</v>
      </c>
    </row>
    <row r="5" spans="2:8" x14ac:dyDescent="0.35">
      <c r="B5" s="2">
        <v>2</v>
      </c>
      <c r="C5" s="24" t="s">
        <v>18</v>
      </c>
      <c r="D5" s="25">
        <v>2945218.79</v>
      </c>
      <c r="E5" s="37">
        <f t="shared" si="0"/>
        <v>94.247001279999992</v>
      </c>
      <c r="F5" s="49">
        <v>3.2000000000000002E-3</v>
      </c>
      <c r="G5" s="33">
        <f t="shared" si="1"/>
        <v>1.0939997742885108E-2</v>
      </c>
      <c r="H5" s="48">
        <f t="shared" ref="H5:H15" si="2">F5+1%</f>
        <v>1.32E-2</v>
      </c>
    </row>
    <row r="6" spans="2:8" x14ac:dyDescent="0.35">
      <c r="B6" s="2">
        <v>3</v>
      </c>
      <c r="C6" s="24" t="s">
        <v>16</v>
      </c>
      <c r="D6" s="25">
        <v>306508.91000000009</v>
      </c>
      <c r="E6" s="37">
        <f t="shared" si="0"/>
        <v>55.784621620000017</v>
      </c>
      <c r="F6" s="49">
        <v>1.8200000000000001E-2</v>
      </c>
      <c r="G6" s="33">
        <f t="shared" si="1"/>
        <v>6.4753639513409891E-3</v>
      </c>
      <c r="H6" s="48">
        <f t="shared" si="2"/>
        <v>2.8200000000000003E-2</v>
      </c>
    </row>
    <row r="7" spans="2:8" x14ac:dyDescent="0.35">
      <c r="B7" s="2">
        <v>4</v>
      </c>
      <c r="C7" s="24" t="s">
        <v>19</v>
      </c>
      <c r="D7" s="25">
        <v>1341417.0900000001</v>
      </c>
      <c r="E7" s="37">
        <f t="shared" si="0"/>
        <v>297.79459398</v>
      </c>
      <c r="F7" s="49">
        <v>2.2200000000000001E-2</v>
      </c>
      <c r="G7" s="33">
        <f t="shared" si="1"/>
        <v>3.4567382959015534E-2</v>
      </c>
      <c r="H7" s="48">
        <f t="shared" si="2"/>
        <v>3.2199999999999999E-2</v>
      </c>
    </row>
    <row r="8" spans="2:8" x14ac:dyDescent="0.35">
      <c r="B8" s="2">
        <v>5</v>
      </c>
      <c r="C8" s="24" t="s">
        <v>17</v>
      </c>
      <c r="D8" s="25">
        <v>185613.25999999995</v>
      </c>
      <c r="E8" s="37">
        <f t="shared" si="0"/>
        <v>16.705193399999995</v>
      </c>
      <c r="F8" s="49">
        <v>8.9999999999999993E-3</v>
      </c>
      <c r="G8" s="33">
        <f t="shared" si="1"/>
        <v>1.9391044341825787E-3</v>
      </c>
      <c r="H8" s="48">
        <f t="shared" si="2"/>
        <v>1.9E-2</v>
      </c>
    </row>
    <row r="9" spans="2:8" x14ac:dyDescent="0.35">
      <c r="B9" s="2">
        <v>6</v>
      </c>
      <c r="C9" s="24" t="s">
        <v>20</v>
      </c>
      <c r="D9" s="25">
        <v>11788428.099999979</v>
      </c>
      <c r="E9" s="37">
        <f t="shared" si="0"/>
        <v>825.18996699999866</v>
      </c>
      <c r="F9" s="49">
        <v>7.0000000000000001E-3</v>
      </c>
      <c r="G9" s="33">
        <f t="shared" si="1"/>
        <v>9.5786351330279934E-2</v>
      </c>
      <c r="H9" s="48">
        <f t="shared" si="2"/>
        <v>1.7000000000000001E-2</v>
      </c>
    </row>
    <row r="10" spans="2:8" x14ac:dyDescent="0.35">
      <c r="B10" s="2">
        <v>7</v>
      </c>
      <c r="C10" s="24" t="s">
        <v>21</v>
      </c>
      <c r="D10" s="25">
        <v>33892665.470000029</v>
      </c>
      <c r="E10" s="37">
        <f t="shared" si="0"/>
        <v>2440.2719138400021</v>
      </c>
      <c r="F10" s="49">
        <v>7.1999999999999998E-3</v>
      </c>
      <c r="G10" s="33">
        <f t="shared" si="1"/>
        <v>0.28326173636148128</v>
      </c>
      <c r="H10" s="48">
        <f t="shared" si="2"/>
        <v>1.72E-2</v>
      </c>
    </row>
    <row r="11" spans="2:8" x14ac:dyDescent="0.35">
      <c r="B11" s="2">
        <v>8</v>
      </c>
      <c r="C11" s="24" t="s">
        <v>22</v>
      </c>
      <c r="D11" s="25">
        <v>1884112.4900000005</v>
      </c>
      <c r="E11" s="37">
        <f>D11*F11%</f>
        <v>48.986924740000006</v>
      </c>
      <c r="F11" s="49">
        <v>2.5999999999999999E-3</v>
      </c>
      <c r="G11" s="33">
        <f t="shared" si="1"/>
        <v>5.6863013019832686E-3</v>
      </c>
      <c r="H11" s="48">
        <f t="shared" si="2"/>
        <v>1.26E-2</v>
      </c>
    </row>
    <row r="12" spans="2:8" x14ac:dyDescent="0.35">
      <c r="B12" s="2">
        <v>9</v>
      </c>
      <c r="C12" s="24" t="s">
        <v>23</v>
      </c>
      <c r="D12" s="25">
        <v>8038101.4099999946</v>
      </c>
      <c r="E12" s="37">
        <f t="shared" si="0"/>
        <v>321.52405639999984</v>
      </c>
      <c r="F12" s="49">
        <v>4.0000000000000001E-3</v>
      </c>
      <c r="G12" s="33">
        <f t="shared" si="1"/>
        <v>3.7321850069787839E-2</v>
      </c>
      <c r="H12" s="48">
        <f t="shared" si="2"/>
        <v>1.4E-2</v>
      </c>
    </row>
    <row r="13" spans="2:8" x14ac:dyDescent="0.35">
      <c r="B13" s="2">
        <v>10</v>
      </c>
      <c r="C13" s="24" t="s">
        <v>24</v>
      </c>
      <c r="D13" s="25">
        <v>26310380.750000007</v>
      </c>
      <c r="E13" s="37">
        <f t="shared" si="0"/>
        <v>4446.4543467500007</v>
      </c>
      <c r="F13" s="49">
        <v>1.6899999999999998E-2</v>
      </c>
      <c r="G13" s="33">
        <f t="shared" si="1"/>
        <v>0.51613526007866095</v>
      </c>
      <c r="H13" s="48">
        <f t="shared" si="2"/>
        <v>2.69E-2</v>
      </c>
    </row>
    <row r="14" spans="2:8" x14ac:dyDescent="0.35">
      <c r="B14" s="2">
        <v>11</v>
      </c>
      <c r="C14" s="24" t="s">
        <v>25</v>
      </c>
      <c r="D14" s="25">
        <v>1686607.6499999997</v>
      </c>
      <c r="E14" s="37">
        <f t="shared" si="0"/>
        <v>67.464305999999993</v>
      </c>
      <c r="F14" s="49">
        <v>4.0000000000000001E-3</v>
      </c>
      <c r="G14" s="33">
        <f t="shared" si="1"/>
        <v>7.8311176519303503E-3</v>
      </c>
      <c r="H14" s="48">
        <f t="shared" si="2"/>
        <v>1.4E-2</v>
      </c>
    </row>
    <row r="15" spans="2:8" x14ac:dyDescent="0.35">
      <c r="B15" s="2">
        <v>12</v>
      </c>
      <c r="C15" s="24" t="s">
        <v>13</v>
      </c>
      <c r="D15" s="25">
        <v>414299.21</v>
      </c>
      <c r="E15" s="37">
        <f t="shared" si="0"/>
        <v>4142.9921000000004</v>
      </c>
      <c r="F15" s="49">
        <v>1</v>
      </c>
      <c r="G15" s="33">
        <f t="shared" si="1"/>
        <v>0.48090998766248322</v>
      </c>
      <c r="H15" s="48">
        <f t="shared" si="2"/>
        <v>1.01</v>
      </c>
    </row>
    <row r="16" spans="2:8" x14ac:dyDescent="0.35">
      <c r="B16" s="53" t="s">
        <v>27</v>
      </c>
      <c r="C16" s="54"/>
      <c r="D16" s="36">
        <f>SUM(D4:D15)</f>
        <v>90443080.550000012</v>
      </c>
      <c r="E16" s="38">
        <f>SUM(E4:E14)</f>
        <v>8614.9013459618018</v>
      </c>
      <c r="F16" s="55"/>
      <c r="G16" s="55"/>
    </row>
    <row r="18" spans="2:7" s="9" customFormat="1" ht="43.5" hidden="1" x14ac:dyDescent="0.35">
      <c r="B18" s="7" t="s">
        <v>11</v>
      </c>
      <c r="C18" s="1" t="s">
        <v>3</v>
      </c>
      <c r="D18" s="1" t="s">
        <v>4</v>
      </c>
      <c r="E18" s="1" t="s">
        <v>0</v>
      </c>
      <c r="F18" s="8" t="s">
        <v>5</v>
      </c>
      <c r="G18" s="10" t="s">
        <v>2</v>
      </c>
    </row>
    <row r="19" spans="2:7" s="9" customFormat="1" hidden="1" x14ac:dyDescent="0.35">
      <c r="B19" s="11">
        <v>16</v>
      </c>
      <c r="C19" s="23" t="s">
        <v>12</v>
      </c>
      <c r="D19" s="26">
        <v>24</v>
      </c>
      <c r="E19" s="28">
        <f>D19*F19*12</f>
        <v>0</v>
      </c>
      <c r="F19" s="12"/>
      <c r="G19" s="27" t="str">
        <f>IF(F19="","Incluir Valor Aluguel",(E19/$E$23))</f>
        <v>Incluir Valor Aluguel</v>
      </c>
    </row>
    <row r="20" spans="2:7" s="9" customFormat="1" hidden="1" x14ac:dyDescent="0.35">
      <c r="B20" s="11">
        <v>17</v>
      </c>
      <c r="C20" s="23" t="s">
        <v>10</v>
      </c>
      <c r="D20" s="26">
        <v>2</v>
      </c>
      <c r="E20" s="28">
        <f>D20*F20*12</f>
        <v>0</v>
      </c>
      <c r="F20" s="12"/>
      <c r="G20" s="27" t="str">
        <f>IF(F20="","Incluir Valor Aluguel",(E20/$E$23))</f>
        <v>Incluir Valor Aluguel</v>
      </c>
    </row>
    <row r="21" spans="2:7" hidden="1" x14ac:dyDescent="0.35">
      <c r="E21" s="6"/>
    </row>
    <row r="22" spans="2:7" hidden="1" x14ac:dyDescent="0.35">
      <c r="B22" s="3"/>
      <c r="C22" s="3" t="s">
        <v>6</v>
      </c>
      <c r="D22" s="5"/>
      <c r="E22" s="30">
        <f>E16+E19+E20</f>
        <v>8614.9013459618018</v>
      </c>
      <c r="F22" s="5"/>
      <c r="G22" s="29">
        <f>SUM(G4:G14,G19)</f>
        <v>1</v>
      </c>
    </row>
    <row r="23" spans="2:7" hidden="1" x14ac:dyDescent="0.35"/>
    <row r="24" spans="2:7" s="9" customFormat="1" ht="26" hidden="1" x14ac:dyDescent="0.35">
      <c r="B24" s="13"/>
      <c r="C24" s="14" t="s">
        <v>7</v>
      </c>
      <c r="D24" s="31">
        <v>132.28</v>
      </c>
      <c r="E24" s="15"/>
      <c r="F24" s="16"/>
      <c r="G24" s="17"/>
    </row>
    <row r="25" spans="2:7" s="9" customFormat="1" ht="26" hidden="1" x14ac:dyDescent="0.35">
      <c r="B25" s="18"/>
      <c r="C25" s="19" t="s">
        <v>8</v>
      </c>
      <c r="D25" s="32">
        <v>2659.3929024367299</v>
      </c>
      <c r="E25" s="20"/>
      <c r="F25" s="21"/>
      <c r="G25" s="22"/>
    </row>
  </sheetData>
  <protectedRanges>
    <protectedRange sqref="F4:F15" name="Intervalo1"/>
  </protectedRanges>
  <mergeCells count="3">
    <mergeCell ref="B2:G2"/>
    <mergeCell ref="B16:C16"/>
    <mergeCell ref="F16:G1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8c6387b-7099-4a46-b400-33fbf1167ad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FE0DC1BFFCE74AAE7AF2025DB64DBE" ma:contentTypeVersion="15" ma:contentTypeDescription="Crie um novo documento." ma:contentTypeScope="" ma:versionID="4b5f61195c26d974c075b3adde853443">
  <xsd:schema xmlns:xsd="http://www.w3.org/2001/XMLSchema" xmlns:xs="http://www.w3.org/2001/XMLSchema" xmlns:p="http://schemas.microsoft.com/office/2006/metadata/properties" xmlns:ns3="f8c6387b-7099-4a46-b400-33fbf1167ad7" xmlns:ns4="4a7a7fc0-9f97-428c-ba03-bb9e59ce592e" targetNamespace="http://schemas.microsoft.com/office/2006/metadata/properties" ma:root="true" ma:fieldsID="fbc27bb09b00b60528588bdfdc7bc954" ns3:_="" ns4:_="">
    <xsd:import namespace="f8c6387b-7099-4a46-b400-33fbf1167ad7"/>
    <xsd:import namespace="4a7a7fc0-9f97-428c-ba03-bb9e59ce59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6387b-7099-4a46-b400-33fbf1167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a7fc0-9f97-428c-ba03-bb9e59ce5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3865D6-CF36-4361-93E7-F0719084C8BC}">
  <ds:schemaRefs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4a7a7fc0-9f97-428c-ba03-bb9e59ce592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8c6387b-7099-4a46-b400-33fbf1167ad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FB4D57C-AD57-4A5C-8D69-4EEF63CC0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6387b-7099-4a46-b400-33fbf1167ad7"/>
    <ds:schemaRef ds:uri="4a7a7fc0-9f97-428c-ba03-bb9e59ce5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19822A-9F73-4A55-BC1B-E55432697B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Lote 2 - Hotelaria e Editora</vt:lpstr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Guilhermino da Silva</dc:creator>
  <cp:lastModifiedBy>Alan Neiva</cp:lastModifiedBy>
  <cp:lastPrinted>2021-01-26T14:54:43Z</cp:lastPrinted>
  <dcterms:created xsi:type="dcterms:W3CDTF">2020-12-09T17:21:23Z</dcterms:created>
  <dcterms:modified xsi:type="dcterms:W3CDTF">2026-06-17T17:01:12Z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0x01010076FE0DC1BFFCE74AAE7AF2025DB64DBE</vt:lpwstr>
  </property>
  <property fmtid="{D5CDD505-2E9C-101B-9397-08002B2CF9AE}" pid="3" name="MSIP_Label_23b807ee-9361-45b4-9023-8508506e50fb_Enabled">
    <vt:lpwstr>true</vt:lpwstr>
  </property>
  <property fmtid="{D5CDD505-2E9C-101B-9397-08002B2CF9AE}" pid="4" name="MSIP_Label_23b807ee-9361-45b4-9023-8508506e50fb_SetDate">
    <vt:lpwstr>2026-06-16T12:14:44Z</vt:lpwstr>
  </property>
  <property fmtid="{D5CDD505-2E9C-101B-9397-08002B2CF9AE}" pid="5" name="MSIP_Label_23b807ee-9361-45b4-9023-8508506e50fb_Method">
    <vt:lpwstr>Standard</vt:lpwstr>
  </property>
  <property fmtid="{D5CDD505-2E9C-101B-9397-08002B2CF9AE}" pid="6" name="MSIP_Label_23b807ee-9361-45b4-9023-8508506e50fb_Name">
    <vt:lpwstr>23b807ee-9361-45b4-9023-8508506e50fb</vt:lpwstr>
  </property>
  <property fmtid="{D5CDD505-2E9C-101B-9397-08002B2CF9AE}" pid="7" name="MSIP_Label_23b807ee-9361-45b4-9023-8508506e50fb_SiteId">
    <vt:lpwstr>2e0fd3f1-c310-4812-9e4f-e2a25c4a159e</vt:lpwstr>
  </property>
  <property fmtid="{D5CDD505-2E9C-101B-9397-08002B2CF9AE}" pid="8" name="MSIP_Label_23b807ee-9361-45b4-9023-8508506e50fb_ActionId">
    <vt:lpwstr>75741ece-068c-4632-b3bd-890da8613bc4</vt:lpwstr>
  </property>
  <property fmtid="{D5CDD505-2E9C-101B-9397-08002B2CF9AE}" pid="9" name="MSIP_Label_23b807ee-9361-45b4-9023-8508506e50fb_ContentBits">
    <vt:lpwstr>2</vt:lpwstr>
  </property>
  <property fmtid="{D5CDD505-2E9C-101B-9397-08002B2CF9AE}" pid="10" name="MSIP_Label_23b807ee-9361-45b4-9023-8508506e50fb_Tag">
    <vt:lpwstr>10, 3, 0, 1</vt:lpwstr>
  </property>
</Properties>
</file>